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B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F14" i="1"/>
  <c r="G14" i="1"/>
  <c r="C14" i="1"/>
  <c r="D13" i="1"/>
  <c r="E13" i="1"/>
  <c r="F13" i="1"/>
  <c r="G13" i="1"/>
  <c r="C13" i="1"/>
</calcChain>
</file>

<file path=xl/sharedStrings.xml><?xml version="1.0" encoding="utf-8"?>
<sst xmlns="http://schemas.openxmlformats.org/spreadsheetml/2006/main" count="79" uniqueCount="57">
  <si>
    <t>Average</t>
  </si>
  <si>
    <t>P value summary</t>
  </si>
  <si>
    <t>P value</t>
  </si>
  <si>
    <t>Yes</t>
  </si>
  <si>
    <t>*</t>
  </si>
  <si>
    <t>s.e.m.</t>
  </si>
  <si>
    <t>ASMko Vehicle</t>
  </si>
  <si>
    <t>ASMko Vb</t>
  </si>
  <si>
    <t>WT SM</t>
  </si>
  <si>
    <t>WT  Vehicle</t>
  </si>
  <si>
    <t>WT SM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</si>
  <si>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</si>
  <si>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</si>
  <si>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</si>
  <si>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</si>
  <si>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</si>
  <si>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</si>
  <si>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</si>
  <si>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</si>
  <si>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</si>
  <si>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</si>
  <si>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</si>
  <si>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</si>
  <si>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</si>
  <si>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</si>
  <si>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</si>
  <si>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</si>
  <si>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</si>
  <si>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</si>
  <si>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</si>
  <si>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</si>
  <si>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</si>
  <si>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</si>
  <si>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</si>
  <si>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</si>
  <si>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</si>
  <si>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</si>
  <si>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Vehicle vs. WT SM</t>
  </si>
  <si>
    <t>WT Vehicle vs. WT SM Vb</t>
  </si>
  <si>
    <t>WT Vehicle vs. KO Vehicle</t>
  </si>
  <si>
    <t>WT Vehicle vs. KO Vb</t>
  </si>
  <si>
    <t>**</t>
  </si>
  <si>
    <t>***</t>
  </si>
  <si>
    <t>WT SM vs. KO Vehicle</t>
  </si>
  <si>
    <t>KO Vehicle vs. KO Vb</t>
  </si>
  <si>
    <t>MBP+ cell area</t>
  </si>
  <si>
    <t>21,94 (4, 15)</t>
  </si>
  <si>
    <t>F (4, 15) = 10,84</t>
  </si>
  <si>
    <t>P=0,0002</t>
  </si>
  <si>
    <t>1920 to 4433</t>
  </si>
  <si>
    <t>271,1 to 2784</t>
  </si>
  <si>
    <t>2071 to 4584</t>
  </si>
  <si>
    <t>291,8 to 2805</t>
  </si>
  <si>
    <t>-1106 to 1408</t>
  </si>
  <si>
    <t>-3035 to -522,1</t>
  </si>
  <si>
    <t>WT SM vs. WT SM Vb</t>
  </si>
  <si>
    <t>-2905 to -391,8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</si>
</sst>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topLeftCell="I7" zoomScale="70" zoomScaleNormal="70" workbookViewId="0">
      <selection activeCell="L17" sqref="L17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7" width="13.88671875" customWidth="1"/>
    <col min="8" max="8" width="12.21875" customWidth="1"/>
    <col min="9" max="9" width="13.33203125" customWidth="1"/>
    <col min="10" max="10" width="33.88671875" customWidth="1"/>
    <col min="11" max="11" width="12.5546875" customWidth="1"/>
    <col min="12" max="13" width="15.6640625" style="4" bestFit="1" customWidth="1"/>
    <col min="14" max="14" width="16.33203125" bestFit="1" customWidth="1"/>
    <col min="15" max="15" width="16.33203125" customWidth="1"/>
    <col min="16" max="16" width="15.77734375" bestFit="1" customWidth="1"/>
  </cols>
  <sheetData>
    <row r="1" spans="1:16" ht="21" customHeight="1" x14ac:dyDescent="0.3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2"/>
      <c r="O1" s="2"/>
      <c r="P1" s="2"/>
    </row>
    <row r="2" spans="1:16" ht="16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6"/>
      <c r="L2" s="5"/>
      <c r="M2" s="5"/>
      <c r="N2" s="5"/>
      <c r="O2" s="5"/>
      <c r="P2" s="5"/>
    </row>
    <row r="3" spans="1:16" ht="18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6"/>
      <c r="L3" s="5"/>
      <c r="M3" s="5"/>
      <c r="N3" s="5"/>
      <c r="O3" s="5"/>
      <c r="P3" s="5"/>
    </row>
    <row r="4" spans="1:16" ht="14.4" customHeight="1" x14ac:dyDescent="0.3">
      <c r="C4" s="9" t="s">
        <v>9</v>
      </c>
      <c r="D4" s="9" t="s">
        <v>8</v>
      </c>
      <c r="E4" s="9" t="s">
        <v>10</v>
      </c>
      <c r="F4" s="9" t="s">
        <v>6</v>
      </c>
      <c r="G4" s="10" t="s">
        <v>7</v>
      </c>
      <c r="H4" s="1"/>
      <c r="I4" s="1"/>
      <c r="J4" s="11" t="s">
        <v>11</v>
      </c>
      <c r="K4" s="8"/>
      <c r="L4" s="8"/>
      <c r="M4" s="8"/>
      <c r="N4" s="8"/>
      <c r="O4" s="8"/>
      <c r="P4" s="5"/>
    </row>
    <row r="5" spans="1:16" ht="14.4" customHeight="1" x14ac:dyDescent="0.3">
      <c r="C5" s="12">
        <v>4105</v>
      </c>
      <c r="D5" s="12">
        <v>2584</v>
      </c>
      <c r="E5" s="12">
        <v>4101</v>
      </c>
      <c r="F5" s="12">
        <v>2416</v>
      </c>
      <c r="G5" s="12">
        <v>4289</v>
      </c>
      <c r="H5" s="1"/>
      <c r="I5" s="1"/>
      <c r="J5" s="11" t="s">
        <v>12</v>
      </c>
      <c r="K5" s="8">
        <v>10.84</v>
      </c>
      <c r="L5" s="8"/>
      <c r="M5" s="8"/>
      <c r="N5" s="8"/>
      <c r="O5" s="8"/>
      <c r="P5" s="5"/>
    </row>
    <row r="6" spans="1:16" ht="14.4" customHeight="1" x14ac:dyDescent="0.3">
      <c r="C6" s="12">
        <v>4420</v>
      </c>
      <c r="D6" s="12">
        <v>2336</v>
      </c>
      <c r="E6" s="12">
        <v>4548</v>
      </c>
      <c r="F6" s="12">
        <v>1925</v>
      </c>
      <c r="G6" s="12">
        <v>3829</v>
      </c>
      <c r="H6" s="1"/>
      <c r="I6" s="1"/>
      <c r="J6" s="11" t="s">
        <v>2</v>
      </c>
      <c r="K6" s="8">
        <v>2.0000000000000001E-4</v>
      </c>
      <c r="L6" s="8"/>
      <c r="M6" s="8"/>
      <c r="N6" s="8"/>
      <c r="O6" s="8"/>
      <c r="P6" s="5"/>
    </row>
    <row r="7" spans="1:16" ht="14.4" customHeight="1" x14ac:dyDescent="0.3">
      <c r="C7" s="12">
        <v>7556</v>
      </c>
      <c r="D7" s="12">
        <v>2480</v>
      </c>
      <c r="E7" s="12">
        <v>4027</v>
      </c>
      <c r="F7" s="12">
        <v>2626</v>
      </c>
      <c r="G7" s="12">
        <v>3775</v>
      </c>
      <c r="H7" s="1"/>
      <c r="I7" s="1"/>
      <c r="J7" s="11" t="s">
        <v>1</v>
      </c>
      <c r="K7" s="8" t="s">
        <v>42</v>
      </c>
      <c r="L7" s="8"/>
      <c r="M7" s="8"/>
      <c r="N7" s="8"/>
      <c r="O7" s="8"/>
      <c r="P7" s="5"/>
    </row>
    <row r="8" spans="1:16" ht="14.4" customHeight="1" x14ac:dyDescent="0.3">
      <c r="C8" s="12">
        <v>6874</v>
      </c>
      <c r="D8" s="12">
        <v>2850</v>
      </c>
      <c r="E8" s="12">
        <v>4168</v>
      </c>
      <c r="F8" s="12">
        <v>2679</v>
      </c>
      <c r="G8" s="12">
        <v>4868</v>
      </c>
      <c r="H8" s="1"/>
      <c r="I8" s="1"/>
      <c r="J8" s="11" t="s">
        <v>15</v>
      </c>
      <c r="K8" s="8" t="s">
        <v>3</v>
      </c>
      <c r="L8" s="8"/>
      <c r="M8" s="8"/>
      <c r="N8" s="8"/>
      <c r="O8" s="8"/>
      <c r="P8" s="5"/>
    </row>
    <row r="9" spans="1:16" ht="14.4" customHeight="1" x14ac:dyDescent="0.3">
      <c r="I9" s="1"/>
      <c r="J9" s="11" t="s">
        <v>16</v>
      </c>
      <c r="K9" s="8">
        <v>0.74299999999999999</v>
      </c>
      <c r="L9" s="8"/>
      <c r="M9" s="8"/>
      <c r="N9" s="8"/>
      <c r="O9" s="8"/>
      <c r="P9" s="5"/>
    </row>
    <row r="10" spans="1:16" ht="14.4" customHeight="1" x14ac:dyDescent="0.3">
      <c r="I10" s="1"/>
      <c r="J10" s="11"/>
      <c r="K10" s="8"/>
      <c r="L10" s="8"/>
      <c r="M10" s="8"/>
      <c r="N10" s="8"/>
      <c r="O10" s="8"/>
      <c r="P10" s="5"/>
    </row>
    <row r="11" spans="1:16" ht="14.4" customHeight="1" x14ac:dyDescent="0.3">
      <c r="I11" s="1"/>
      <c r="J11" s="11" t="s">
        <v>17</v>
      </c>
      <c r="K11" s="8"/>
      <c r="L11" s="8"/>
      <c r="M11" s="8"/>
      <c r="N11" s="8"/>
      <c r="O11" s="8"/>
      <c r="P11" s="5"/>
    </row>
    <row r="12" spans="1:16" ht="14.4" customHeight="1" x14ac:dyDescent="0.3">
      <c r="H12" s="1"/>
      <c r="I12" s="1"/>
      <c r="J12" s="11" t="s">
        <v>18</v>
      </c>
      <c r="K12" s="8" t="s">
        <v>46</v>
      </c>
      <c r="L12" s="8"/>
      <c r="M12" s="8"/>
      <c r="N12" s="8"/>
      <c r="O12" s="8"/>
      <c r="P12" s="5"/>
    </row>
    <row r="13" spans="1:16" ht="14.4" customHeight="1" x14ac:dyDescent="0.3">
      <c r="B13" t="s">
        <v>0</v>
      </c>
      <c r="C13" s="13">
        <f>AVERAGE(C5:C8)</f>
        <v>5738.75</v>
      </c>
      <c r="D13" s="13">
        <f t="shared" ref="D13:G13" si="0">AVERAGE(D5:D8)</f>
        <v>2562.5</v>
      </c>
      <c r="E13" s="13">
        <f t="shared" si="0"/>
        <v>4211</v>
      </c>
      <c r="F13" s="13">
        <f t="shared" si="0"/>
        <v>2411.5</v>
      </c>
      <c r="G13" s="13">
        <f t="shared" si="0"/>
        <v>4190.25</v>
      </c>
      <c r="H13" s="1"/>
      <c r="I13" s="1"/>
      <c r="J13" s="11" t="s">
        <v>2</v>
      </c>
      <c r="K13" s="8" t="s">
        <v>13</v>
      </c>
      <c r="L13" s="8"/>
      <c r="M13" s="8"/>
      <c r="N13" s="8"/>
      <c r="O13" s="8"/>
      <c r="P13" s="5"/>
    </row>
    <row r="14" spans="1:16" ht="14.4" customHeight="1" x14ac:dyDescent="0.3">
      <c r="B14" t="s">
        <v>5</v>
      </c>
      <c r="C14" s="14">
        <f>_xlfn.STDEV.S(C5:C8)/SQRT(COUNT(C5:C8))</f>
        <v>865.99801529795673</v>
      </c>
      <c r="D14" s="14">
        <f t="shared" ref="D14:G14" si="1">_xlfn.STDEV.S(D5:D8)/SQRT(COUNT(D5:D8))</f>
        <v>108.48463792937075</v>
      </c>
      <c r="E14" s="14">
        <f t="shared" si="1"/>
        <v>115.96479350791486</v>
      </c>
      <c r="F14" s="14">
        <f t="shared" si="1"/>
        <v>171.82088542044784</v>
      </c>
      <c r="G14" s="14">
        <f t="shared" si="1"/>
        <v>253.64521646057773</v>
      </c>
      <c r="H14" s="1"/>
      <c r="I14" s="1"/>
      <c r="J14" s="11" t="s">
        <v>1</v>
      </c>
      <c r="K14" s="8" t="s">
        <v>14</v>
      </c>
      <c r="L14" s="8"/>
      <c r="M14" s="8"/>
      <c r="N14" s="8"/>
      <c r="O14" s="8"/>
      <c r="P14" s="5"/>
    </row>
    <row r="15" spans="1:16" ht="14.4" customHeight="1" x14ac:dyDescent="0.3">
      <c r="H15" s="1"/>
      <c r="I15" s="1"/>
      <c r="J15" s="11" t="s">
        <v>20</v>
      </c>
      <c r="K15" s="8" t="s">
        <v>3</v>
      </c>
      <c r="L15" s="8"/>
      <c r="M15" s="8"/>
      <c r="N15" s="8"/>
      <c r="O15" s="8"/>
      <c r="P15" s="5"/>
    </row>
    <row r="16" spans="1:16" ht="14.4" customHeight="1" x14ac:dyDescent="0.3">
      <c r="H16" s="1"/>
      <c r="I16" s="1"/>
      <c r="J16" s="11"/>
      <c r="K16" s="8"/>
      <c r="L16" s="8"/>
      <c r="M16" s="8"/>
      <c r="N16" s="8"/>
      <c r="O16" s="8"/>
      <c r="P16" s="5"/>
    </row>
    <row r="17" spans="8:16" ht="14.4" customHeight="1" x14ac:dyDescent="0.3">
      <c r="H17" s="1"/>
      <c r="I17" s="1"/>
      <c r="J17" s="11" t="s">
        <v>22</v>
      </c>
      <c r="K17" s="8"/>
      <c r="L17" s="8"/>
      <c r="M17" s="8"/>
      <c r="N17" s="8"/>
      <c r="O17" s="8"/>
      <c r="P17" s="5"/>
    </row>
    <row r="18" spans="8:16" ht="14.4" customHeight="1" x14ac:dyDescent="0.3">
      <c r="J18" s="11" t="s">
        <v>23</v>
      </c>
      <c r="K18" s="8">
        <v>17.350000000000001</v>
      </c>
      <c r="L18" s="8"/>
      <c r="M18" s="8"/>
      <c r="N18" s="8"/>
      <c r="O18" s="8"/>
      <c r="P18" s="5"/>
    </row>
    <row r="19" spans="8:16" x14ac:dyDescent="0.3">
      <c r="J19" s="11" t="s">
        <v>2</v>
      </c>
      <c r="K19" s="8">
        <v>1.6000000000000001E-3</v>
      </c>
      <c r="L19" s="8"/>
      <c r="M19" s="8"/>
      <c r="N19" s="8"/>
      <c r="O19" s="8"/>
      <c r="P19" s="5"/>
    </row>
    <row r="20" spans="8:16" x14ac:dyDescent="0.3">
      <c r="J20" s="11" t="s">
        <v>1</v>
      </c>
      <c r="K20" s="8" t="s">
        <v>41</v>
      </c>
      <c r="L20" s="8"/>
      <c r="M20" s="8"/>
      <c r="N20" s="8"/>
      <c r="O20" s="8"/>
      <c r="P20" s="5"/>
    </row>
    <row r="21" spans="8:16" x14ac:dyDescent="0.3">
      <c r="J21" s="11" t="s">
        <v>20</v>
      </c>
      <c r="K21" s="8" t="s">
        <v>3</v>
      </c>
      <c r="L21" s="8"/>
      <c r="M21" s="8"/>
      <c r="N21" s="8"/>
      <c r="O21" s="8"/>
      <c r="P21" s="5"/>
    </row>
    <row r="22" spans="8:16" x14ac:dyDescent="0.3">
      <c r="J22" s="11"/>
      <c r="K22" s="8"/>
      <c r="L22" s="8"/>
      <c r="M22" s="8"/>
      <c r="N22" s="8"/>
      <c r="O22" s="8"/>
      <c r="P22" s="5"/>
    </row>
    <row r="23" spans="8:16" x14ac:dyDescent="0.3">
      <c r="J23" s="11" t="s">
        <v>24</v>
      </c>
      <c r="K23" s="8" t="s">
        <v>25</v>
      </c>
      <c r="L23" s="8" t="s">
        <v>26</v>
      </c>
      <c r="M23" s="8" t="s">
        <v>27</v>
      </c>
      <c r="N23" s="8" t="s">
        <v>18</v>
      </c>
      <c r="O23" s="8" t="s">
        <v>2</v>
      </c>
      <c r="P23" s="5"/>
    </row>
    <row r="24" spans="8:16" x14ac:dyDescent="0.3">
      <c r="J24" s="11" t="s">
        <v>28</v>
      </c>
      <c r="K24" s="8">
        <v>30146828</v>
      </c>
      <c r="L24" s="8">
        <v>4</v>
      </c>
      <c r="M24" s="8">
        <v>7536707</v>
      </c>
      <c r="N24" s="8" t="s">
        <v>47</v>
      </c>
      <c r="O24" s="8" t="s">
        <v>48</v>
      </c>
      <c r="P24" s="5"/>
    </row>
    <row r="25" spans="8:16" x14ac:dyDescent="0.3">
      <c r="J25" s="11" t="s">
        <v>29</v>
      </c>
      <c r="K25" s="8">
        <v>10428332</v>
      </c>
      <c r="L25" s="8">
        <v>15</v>
      </c>
      <c r="M25" s="8">
        <v>695222</v>
      </c>
      <c r="N25" s="8"/>
      <c r="O25" s="8"/>
      <c r="P25" s="5"/>
    </row>
    <row r="26" spans="8:16" x14ac:dyDescent="0.3">
      <c r="J26" s="11" t="s">
        <v>30</v>
      </c>
      <c r="K26" s="8">
        <v>40575159</v>
      </c>
      <c r="L26" s="8">
        <v>19</v>
      </c>
      <c r="M26" s="8"/>
      <c r="N26" s="8"/>
      <c r="O26" s="8"/>
      <c r="P26" s="5"/>
    </row>
    <row r="27" spans="8:16" x14ac:dyDescent="0.3">
      <c r="K27" s="6"/>
      <c r="L27" s="5"/>
      <c r="M27" s="5"/>
      <c r="N27" s="5"/>
      <c r="O27" s="5"/>
      <c r="P27" s="5"/>
    </row>
    <row r="28" spans="8:16" x14ac:dyDescent="0.3">
      <c r="J28" s="11" t="s">
        <v>31</v>
      </c>
      <c r="K28" s="8" t="s">
        <v>32</v>
      </c>
      <c r="L28" s="8" t="s">
        <v>33</v>
      </c>
      <c r="M28" s="8" t="s">
        <v>34</v>
      </c>
      <c r="N28" s="8" t="s">
        <v>35</v>
      </c>
      <c r="O28" s="8" t="s">
        <v>36</v>
      </c>
      <c r="P28" s="5"/>
    </row>
    <row r="29" spans="8:16" x14ac:dyDescent="0.3">
      <c r="J29" s="11" t="s">
        <v>37</v>
      </c>
      <c r="K29" s="8">
        <v>3176</v>
      </c>
      <c r="L29" s="8" t="s">
        <v>49</v>
      </c>
      <c r="M29" s="8" t="s">
        <v>3</v>
      </c>
      <c r="N29" s="8" t="s">
        <v>14</v>
      </c>
      <c r="O29" s="8" t="s">
        <v>13</v>
      </c>
      <c r="P29" s="5"/>
    </row>
    <row r="30" spans="8:16" x14ac:dyDescent="0.3">
      <c r="J30" s="11" t="s">
        <v>38</v>
      </c>
      <c r="K30" s="8">
        <v>1528</v>
      </c>
      <c r="L30" s="8" t="s">
        <v>50</v>
      </c>
      <c r="M30" s="8" t="s">
        <v>3</v>
      </c>
      <c r="N30" s="8" t="s">
        <v>4</v>
      </c>
      <c r="O30" s="8">
        <v>2.0500000000000001E-2</v>
      </c>
      <c r="P30" s="5"/>
    </row>
    <row r="31" spans="8:16" x14ac:dyDescent="0.3">
      <c r="J31" s="11" t="s">
        <v>39</v>
      </c>
      <c r="K31" s="8">
        <v>3327</v>
      </c>
      <c r="L31" s="8" t="s">
        <v>51</v>
      </c>
      <c r="M31" s="8" t="s">
        <v>3</v>
      </c>
      <c r="N31" s="8" t="s">
        <v>14</v>
      </c>
      <c r="O31" s="8" t="s">
        <v>13</v>
      </c>
      <c r="P31" s="5"/>
    </row>
    <row r="32" spans="8:16" x14ac:dyDescent="0.3">
      <c r="J32" s="11" t="s">
        <v>40</v>
      </c>
      <c r="K32" s="8">
        <v>1549</v>
      </c>
      <c r="L32" s="8" t="s">
        <v>52</v>
      </c>
      <c r="M32" s="8" t="s">
        <v>3</v>
      </c>
      <c r="N32" s="8" t="s">
        <v>4</v>
      </c>
      <c r="O32" s="8">
        <v>1.9099999999999999E-2</v>
      </c>
      <c r="P32" s="6"/>
    </row>
    <row r="33" spans="10:18" x14ac:dyDescent="0.3">
      <c r="J33" s="11" t="s">
        <v>55</v>
      </c>
      <c r="K33" s="8">
        <v>-1649</v>
      </c>
      <c r="L33" s="8" t="s">
        <v>56</v>
      </c>
      <c r="M33" s="8" t="s">
        <v>3</v>
      </c>
      <c r="N33" s="8" t="s">
        <v>4</v>
      </c>
      <c r="O33" s="8">
        <v>1.3599999999999999E-2</v>
      </c>
      <c r="P33" s="7"/>
    </row>
    <row r="34" spans="10:18" x14ac:dyDescent="0.3">
      <c r="J34" s="11" t="s">
        <v>43</v>
      </c>
      <c r="K34" s="8">
        <v>151</v>
      </c>
      <c r="L34" s="8" t="s">
        <v>53</v>
      </c>
      <c r="M34" s="8" t="s">
        <v>21</v>
      </c>
      <c r="N34" s="8" t="s">
        <v>19</v>
      </c>
      <c r="O34" s="8">
        <v>0.80130000000000001</v>
      </c>
      <c r="P34" s="7"/>
    </row>
    <row r="35" spans="10:18" x14ac:dyDescent="0.3">
      <c r="J35" s="11" t="s">
        <v>44</v>
      </c>
      <c r="K35" s="8">
        <v>-1779</v>
      </c>
      <c r="L35" s="8" t="s">
        <v>54</v>
      </c>
      <c r="M35" s="8" t="s">
        <v>3</v>
      </c>
      <c r="N35" s="8" t="s">
        <v>41</v>
      </c>
      <c r="O35" s="8">
        <v>8.6999999999999994E-3</v>
      </c>
      <c r="P35" s="7"/>
    </row>
    <row r="36" spans="10:18" x14ac:dyDescent="0.3">
      <c r="P36" s="7"/>
    </row>
    <row r="37" spans="10:18" x14ac:dyDescent="0.3">
      <c r="J37" s="11"/>
      <c r="K37" s="8"/>
      <c r="L37" s="8"/>
      <c r="M37" s="8"/>
      <c r="N37" s="8"/>
      <c r="O37" s="8"/>
      <c r="P37" s="7"/>
    </row>
    <row r="38" spans="10:18" x14ac:dyDescent="0.3">
      <c r="P38" s="7"/>
    </row>
    <row r="40" spans="10:18" x14ac:dyDescent="0.3">
      <c r="Q40" s="5"/>
      <c r="R40" s="5"/>
    </row>
    <row r="41" spans="10:18" x14ac:dyDescent="0.3">
      <c r="Q41" s="5"/>
      <c r="R41" s="5"/>
    </row>
    <row r="42" spans="10:18" x14ac:dyDescent="0.3">
      <c r="Q42" s="5"/>
      <c r="R42" s="5"/>
    </row>
    <row r="43" spans="10:18" x14ac:dyDescent="0.3">
      <c r="Q43" s="5"/>
      <c r="R43" s="5"/>
    </row>
    <row r="44" spans="10:18" x14ac:dyDescent="0.3">
      <c r="Q44" s="5"/>
      <c r="R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2026-06-25T18:02:02Z</dcterms:modified>
</cp:coreProperties>
</file>